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324"/>
  <workbookPr/>
  <mc:AlternateContent xmlns:mc="http://schemas.openxmlformats.org/markup-compatibility/2006">
    <mc:Choice Requires="x15">
      <x15ac:absPath xmlns:x15ac="http://schemas.microsoft.com/office/spreadsheetml/2010/11/ac" url="E:\2024합본호\3장\"/>
    </mc:Choice>
  </mc:AlternateContent>
  <xr:revisionPtr revIDLastSave="0" documentId="8_{6021723D-0F57-42A2-AD9E-D56E99BF977C}" xr6:coauthVersionLast="47" xr6:coauthVersionMax="47" xr10:uidLastSave="{00000000-0000-0000-0000-000000000000}"/>
  <bookViews>
    <workbookView xWindow="1170" yWindow="45" windowWidth="15570" windowHeight="11475" xr2:uid="{00000000-000D-0000-FFFF-FFFF00000000}"/>
  </bookViews>
  <sheets>
    <sheet name="주간입금" sheetId="1" r:id="rId1"/>
    <sheet name="거래처" sheetId="5" r:id="rId2"/>
  </sheets>
  <definedNames>
    <definedName name="_xlnm._FilterDatabase" localSheetId="0" hidden="1">주간입금!$A$1:$F$1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24" i="1" l="1"/>
  <c r="J24" i="1"/>
  <c r="K24" i="1"/>
  <c r="L24" i="1"/>
  <c r="N24" i="1" s="1"/>
  <c r="M24" i="1"/>
  <c r="M28" i="1" s="1"/>
  <c r="I25" i="1"/>
  <c r="N25" i="1" s="1"/>
  <c r="J25" i="1"/>
  <c r="K25" i="1"/>
  <c r="K28" i="1" s="1"/>
  <c r="L25" i="1"/>
  <c r="M25" i="1"/>
  <c r="I26" i="1"/>
  <c r="N26" i="1" s="1"/>
  <c r="J26" i="1"/>
  <c r="K26" i="1"/>
  <c r="L26" i="1"/>
  <c r="M26" i="1"/>
  <c r="I27" i="1"/>
  <c r="J27" i="1"/>
  <c r="K27" i="1"/>
  <c r="L27" i="1"/>
  <c r="M27" i="1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4" i="1"/>
  <c r="H4" i="1" a="1"/>
  <c r="H4" i="1" s="1"/>
  <c r="L28" i="1" l="1"/>
  <c r="J28" i="1"/>
  <c r="N27" i="1"/>
  <c r="N28" i="1" s="1"/>
  <c r="I3" i="1"/>
  <c r="I28" i="1"/>
</calcChain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<sst xmlns="http://schemas.openxmlformats.org/spreadsheetml/2006/main" count="106" uniqueCount="75">
  <si>
    <t>전표번호</t>
    <phoneticPr fontId="3"/>
  </si>
  <si>
    <t>금액</t>
    <rPh sb="0" eb="2">
      <t>キンガク</t>
    </rPh>
    <phoneticPr fontId="3"/>
  </si>
  <si>
    <t>입금방법</t>
    <rPh sb="0" eb="2">
      <t>ニュウキン</t>
    </rPh>
    <rPh sb="2" eb="4">
      <t>ホウホウ</t>
    </rPh>
    <phoneticPr fontId="3"/>
  </si>
  <si>
    <t>현금</t>
    <phoneticPr fontId="2" type="noConversion"/>
  </si>
  <si>
    <t>온라인입금</t>
    <phoneticPr fontId="2" type="noConversion"/>
  </si>
  <si>
    <t>수표</t>
    <phoneticPr fontId="2" type="noConversion"/>
  </si>
  <si>
    <t>어음</t>
    <phoneticPr fontId="2" type="noConversion"/>
  </si>
  <si>
    <t>온라인입금</t>
    <phoneticPr fontId="2" type="noConversion"/>
  </si>
  <si>
    <t>손민아</t>
    <phoneticPr fontId="2" type="noConversion"/>
  </si>
  <si>
    <t>정희철</t>
    <phoneticPr fontId="2" type="noConversion"/>
  </si>
  <si>
    <t>김수진</t>
    <phoneticPr fontId="2" type="noConversion"/>
  </si>
  <si>
    <t>민호진</t>
    <phoneticPr fontId="2" type="noConversion"/>
  </si>
  <si>
    <t>삼우공사</t>
    <phoneticPr fontId="2" type="noConversion"/>
  </si>
  <si>
    <t>운수실업</t>
    <phoneticPr fontId="2" type="noConversion"/>
  </si>
  <si>
    <t>강진상사</t>
    <phoneticPr fontId="2" type="noConversion"/>
  </si>
  <si>
    <t>부성실업</t>
    <phoneticPr fontId="2" type="noConversion"/>
  </si>
  <si>
    <t>안남전자</t>
    <phoneticPr fontId="2" type="noConversion"/>
  </si>
  <si>
    <t>고려상사</t>
    <phoneticPr fontId="2" type="noConversion"/>
  </si>
  <si>
    <t>다명전자</t>
    <phoneticPr fontId="2" type="noConversion"/>
  </si>
  <si>
    <t>민영상사</t>
    <phoneticPr fontId="2" type="noConversion"/>
  </si>
  <si>
    <t>진미산업</t>
    <phoneticPr fontId="2" type="noConversion"/>
  </si>
  <si>
    <t>내진실업</t>
    <phoneticPr fontId="2" type="noConversion"/>
  </si>
  <si>
    <t>양수실업</t>
    <phoneticPr fontId="2" type="noConversion"/>
  </si>
  <si>
    <t>김희진</t>
    <phoneticPr fontId="2" type="noConversion"/>
  </si>
  <si>
    <t>우진상사</t>
    <phoneticPr fontId="2" type="noConversion"/>
  </si>
  <si>
    <t>현금</t>
    <phoneticPr fontId="2" type="noConversion"/>
  </si>
  <si>
    <t>일자</t>
    <phoneticPr fontId="3"/>
  </si>
  <si>
    <t>당당자</t>
    <phoneticPr fontId="3"/>
  </si>
  <si>
    <t>거래처</t>
    <rPh sb="0" eb="2">
      <t>トクイ</t>
    </rPh>
    <rPh sb="2" eb="3">
      <t>サキメイ</t>
    </rPh>
    <phoneticPr fontId="3"/>
  </si>
  <si>
    <t>현금</t>
    <phoneticPr fontId="2" type="noConversion"/>
  </si>
  <si>
    <t>온라인입금</t>
    <phoneticPr fontId="2" type="noConversion"/>
  </si>
  <si>
    <t>수표</t>
    <phoneticPr fontId="2" type="noConversion"/>
  </si>
  <si>
    <t>어음</t>
    <phoneticPr fontId="2" type="noConversion"/>
  </si>
  <si>
    <t>이민주</t>
    <phoneticPr fontId="2" type="noConversion"/>
  </si>
  <si>
    <t>박홍철</t>
    <phoneticPr fontId="2" type="noConversion"/>
  </si>
  <si>
    <t>송민국</t>
    <phoneticPr fontId="2" type="noConversion"/>
  </si>
  <si>
    <t>최주인</t>
    <phoneticPr fontId="2" type="noConversion"/>
  </si>
  <si>
    <t>최국진</t>
    <phoneticPr fontId="2" type="noConversion"/>
  </si>
  <si>
    <t>이우진</t>
    <phoneticPr fontId="2" type="noConversion"/>
  </si>
  <si>
    <t>문호진</t>
    <phoneticPr fontId="2" type="noConversion"/>
  </si>
  <si>
    <t>박형욱</t>
    <phoneticPr fontId="2" type="noConversion"/>
  </si>
  <si>
    <t>우진섭</t>
    <phoneticPr fontId="2" type="noConversion"/>
  </si>
  <si>
    <t>홍철중</t>
    <phoneticPr fontId="2" type="noConversion"/>
  </si>
  <si>
    <t>명진상사㈜</t>
    <phoneticPr fontId="2" type="noConversion"/>
  </si>
  <si>
    <t>나라전자㈜</t>
    <phoneticPr fontId="2" type="noConversion"/>
  </si>
  <si>
    <t>홍민테크</t>
    <phoneticPr fontId="2" type="noConversion"/>
  </si>
  <si>
    <t>민영상사</t>
    <phoneticPr fontId="2" type="noConversion"/>
  </si>
  <si>
    <t>주간 입금 대장</t>
    <phoneticPr fontId="2" type="noConversion"/>
  </si>
  <si>
    <t>현금</t>
    <phoneticPr fontId="2" type="noConversion"/>
  </si>
  <si>
    <t>현금</t>
    <phoneticPr fontId="2" type="noConversion"/>
  </si>
  <si>
    <t>합계</t>
    <phoneticPr fontId="2" type="noConversion"/>
  </si>
  <si>
    <t>어음</t>
    <phoneticPr fontId="2" type="noConversion"/>
  </si>
  <si>
    <t>이선우</t>
    <phoneticPr fontId="2" type="noConversion"/>
  </si>
  <si>
    <t>황진욱</t>
    <phoneticPr fontId="2" type="noConversion"/>
  </si>
  <si>
    <t>오중철</t>
    <phoneticPr fontId="2" type="noConversion"/>
  </si>
  <si>
    <t>성아름</t>
    <phoneticPr fontId="2" type="noConversion"/>
  </si>
  <si>
    <t>합계</t>
    <phoneticPr fontId="2" type="noConversion"/>
  </si>
  <si>
    <t>총합계</t>
    <phoneticPr fontId="2" type="noConversion"/>
  </si>
  <si>
    <t>명진상사㈜</t>
  </si>
  <si>
    <t>홍민테크</t>
  </si>
  <si>
    <t>민영상사</t>
  </si>
  <si>
    <t>안남전자</t>
  </si>
  <si>
    <t>삼우공사</t>
  </si>
  <si>
    <t>진미산업</t>
  </si>
  <si>
    <t>운수실업</t>
  </si>
  <si>
    <t>강진상사</t>
  </si>
  <si>
    <t>나라전자㈜</t>
  </si>
  <si>
    <t>부성실업</t>
  </si>
  <si>
    <t>고려상사</t>
  </si>
  <si>
    <t>다명전자</t>
  </si>
  <si>
    <t>양수실업</t>
  </si>
  <si>
    <t>내진실업</t>
  </si>
  <si>
    <t>우진상사</t>
  </si>
  <si>
    <t>거래처별 금액 집계</t>
    <phoneticPr fontId="2" type="noConversion"/>
  </si>
  <si>
    <t>일자/입금방법 금액 집계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</si>
</sst>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10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6"/>
      <name val="ＭＳ ゴシック"/>
      <family val="3"/>
      <charset val="128"/>
    </font>
    <font>
      <sz val="11"/>
      <name val="맑은 고딕"/>
      <family val="3"/>
      <charset val="129"/>
      <scheme val="minor"/>
    </font>
    <font>
      <sz val="14"/>
      <color theme="1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  <font>
      <sz val="18"/>
      <color theme="1"/>
      <name val="맑은 고딕"/>
      <family val="2"/>
      <charset val="129"/>
      <scheme val="minor"/>
    </font>
    <font>
      <b/>
      <sz val="11"/>
      <color theme="9" tint="-0.499984740745262"/>
      <name val="맑은 고딕"/>
      <family val="3"/>
      <charset val="129"/>
      <scheme val="minor"/>
    </font>
    <font>
      <b/>
      <sz val="11"/>
      <color theme="0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9" tint="-0.499984740745262"/>
        <bgColor indexed="64"/>
      </patternFill>
    </fill>
    <fill>
      <patternFill patternType="solid">
        <fgColor theme="0" tint="-4.9989318521683403E-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5" fillId="0" borderId="0" xfId="0" applyFont="1">
      <alignment vertical="center"/>
    </xf>
    <xf numFmtId="14" fontId="4" fillId="0" borderId="1" xfId="0" applyNumberFormat="1" applyFont="1" applyBorder="1">
      <alignment vertical="center"/>
    </xf>
    <xf numFmtId="41" fontId="4" fillId="0" borderId="1" xfId="1" applyFont="1" applyFill="1" applyBorder="1">
      <alignment vertical="center"/>
    </xf>
    <xf numFmtId="41" fontId="4" fillId="0" borderId="1" xfId="1" applyFont="1" applyBorder="1">
      <alignment vertical="center"/>
    </xf>
    <xf numFmtId="0" fontId="0" fillId="0" borderId="0" xfId="0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41" fontId="0" fillId="0" borderId="1" xfId="1" applyFont="1" applyBorder="1">
      <alignment vertical="center"/>
    </xf>
    <xf numFmtId="0" fontId="6" fillId="0" borderId="0" xfId="0" applyFont="1" applyAlignment="1">
      <alignment horizontal="left" vertical="center"/>
    </xf>
    <xf numFmtId="0" fontId="0" fillId="0" borderId="2" xfId="0" applyBorder="1">
      <alignment vertical="center"/>
    </xf>
    <xf numFmtId="0" fontId="8" fillId="2" borderId="1" xfId="0" applyFont="1" applyFill="1" applyBorder="1" applyAlignment="1">
      <alignment horizontal="center" vertical="center"/>
    </xf>
    <xf numFmtId="58" fontId="8" fillId="2" borderId="1" xfId="0" applyNumberFormat="1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/>
    </xf>
    <xf numFmtId="41" fontId="9" fillId="3" borderId="3" xfId="0" applyNumberFormat="1" applyFont="1" applyFill="1" applyBorder="1" applyAlignment="1">
      <alignment horizontal="center" vertical="center"/>
    </xf>
    <xf numFmtId="0" fontId="8" fillId="4" borderId="4" xfId="0" applyFont="1" applyFill="1" applyBorder="1" applyAlignment="1">
      <alignment horizontal="center" vertical="center"/>
    </xf>
    <xf numFmtId="0" fontId="8" fillId="4" borderId="1" xfId="0" applyFont="1" applyFill="1" applyBorder="1" applyAlignment="1">
      <alignment horizontal="center" vertical="center"/>
    </xf>
    <xf numFmtId="0" fontId="7" fillId="0" borderId="0" xfId="0" applyFont="1" applyAlignment="1">
      <alignment horizontal="centerContinuous" vertical="center"/>
    </xf>
    <xf numFmtId="0" fontId="4" fillId="0" borderId="3" xfId="0" applyFont="1" applyBorder="1" applyAlignment="1">
      <alignment horizontal="center"/>
    </xf>
    <xf numFmtId="0" fontId="4" fillId="0" borderId="5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4" fillId="0" borderId="8" xfId="0" applyFont="1" applyBorder="1" applyAlignment="1">
      <alignment horizontal="center"/>
    </xf>
    <xf numFmtId="14" fontId="4" fillId="0" borderId="9" xfId="0" applyNumberFormat="1" applyFont="1" applyBorder="1">
      <alignment vertical="center"/>
    </xf>
    <xf numFmtId="0" fontId="4" fillId="0" borderId="9" xfId="0" applyFont="1" applyBorder="1" applyAlignment="1">
      <alignment horizontal="center" vertical="center"/>
    </xf>
    <xf numFmtId="41" fontId="4" fillId="0" borderId="9" xfId="1" applyFont="1" applyFill="1" applyBorder="1">
      <alignment vertical="center"/>
    </xf>
    <xf numFmtId="0" fontId="0" fillId="0" borderId="10" xfId="0" applyBorder="1" applyAlignment="1">
      <alignment horizontal="center" vertical="center"/>
    </xf>
    <xf numFmtId="0" fontId="6" fillId="0" borderId="6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center" vertical="center"/>
    </xf>
  </cellXfs>
  <cellStyles count="2">
    <cellStyle name="쉼표 [0]" xfId="1" builtinId="6"/>
    <cellStyle name="표준" xfId="0" builtinId="0"/>
  </cellStyles>
  <dxfs count="10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family val="3"/>
        <charset val="129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family val="3"/>
        <charset val="129"/>
        <scheme val="minor"/>
      </font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family val="3"/>
        <charset val="129"/>
        <scheme val="minor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family val="3"/>
        <charset val="129"/>
        <scheme val="minor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family val="3"/>
        <charset val="129"/>
        <scheme val="minor"/>
      </font>
      <numFmt numFmtId="19" formatCode="yyyy/mm/dd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family val="3"/>
        <charset val="129"/>
        <scheme val="minor"/>
      </font>
      <alignment horizontal="center" vertical="bottom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bottom style="thin">
          <color indexed="64"/>
        </bottom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dxfs>
  <tableStyles count="0" defaultTableStyle="TableStyleMedium2" defaultPivotStyle="PivotStyleLight16"/>
  <colors>
    <mruColors>
      <color rgb="FFFFF4B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83F17B3-7E95-4040-81AB-5BFC9CE9E093}" name="표1" displayName="표1" ref="A3:F28" totalsRowShown="0" headerRowDxfId="0" headerRowBorderDxfId="8" tableBorderDxfId="9" totalsRowBorderDxfId="7">
  <autoFilter ref="A3:F28" xr:uid="{083F17B3-7E95-4040-81AB-5BFC9CE9E093}"/>
  <tableColumns count="6">
    <tableColumn id="1" xr3:uid="{677F8293-200A-4D41-AE90-FFFE636A47F2}" name="전표번호" dataDxfId="6"/>
    <tableColumn id="2" xr3:uid="{03C041AE-3ACD-4F4C-A638-632D4C2D8ABF}" name="일자" dataDxfId="5"/>
    <tableColumn id="3" xr3:uid="{DD1F2C8A-F855-4421-9400-842B40A8E792}" name="당당자" dataDxfId="4"/>
    <tableColumn id="4" xr3:uid="{7B52C3AB-FE5D-48E1-906A-19E360C3A898}" name="거래처" dataDxfId="3"/>
    <tableColumn id="5" xr3:uid="{FC7583A6-DB06-4B13-A5C5-E3A78424CFA1}" name="금액" dataDxfId="2" dataCellStyle="쉼표 [0]"/>
    <tableColumn id="6" xr3:uid="{82D3D48F-6B8A-4704-B961-00C51DCD415C}" name="입금방법" dataDxfId="1"/>
  </tableColumns>
  <tableStyleInfo name="TableStyleLight7" showFirstColumn="0" showLastColumn="0" showRowStripes="1" showColumnStripes="0"/>
</table>
</file>

<file path=xl/theme/theme1.xml><?xml version="1.0" encoding="utf-8"?>
<a:theme xmlns:a="http://schemas.openxmlformats.org/drawingml/2006/main" name="Office 테마">
  <a:themeElements>
    <a:clrScheme name="노랑">
      <a:dk1>
        <a:sysClr val="windowText" lastClr="000000"/>
      </a:dk1>
      <a:lt1>
        <a:sysClr val="window" lastClr="FFFFFF"/>
      </a:lt1>
      <a:dk2>
        <a:srgbClr val="39302A"/>
      </a:dk2>
      <a:lt2>
        <a:srgbClr val="E5DEDB"/>
      </a:lt2>
      <a:accent1>
        <a:srgbClr val="FFCA08"/>
      </a:accent1>
      <a:accent2>
        <a:srgbClr val="F8931D"/>
      </a:accent2>
      <a:accent3>
        <a:srgbClr val="CE8D3E"/>
      </a:accent3>
      <a:accent4>
        <a:srgbClr val="EC7016"/>
      </a:accent4>
      <a:accent5>
        <a:srgbClr val="E64823"/>
      </a:accent5>
      <a:accent6>
        <a:srgbClr val="9C6A6A"/>
      </a:accent6>
      <a:hlink>
        <a:srgbClr val="2998E3"/>
      </a:hlink>
      <a:folHlink>
        <a:srgbClr val="7F723D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8"/>
  <sheetViews>
    <sheetView tabSelected="1" workbookViewId="0">
      <selection activeCell="J34" sqref="J34"/>
    </sheetView>
  </sheetViews>
  <sheetFormatPr defaultRowHeight="16.5"/>
  <cols>
    <col min="1" max="1" width="10.25" style="5" customWidth="1"/>
    <col min="2" max="2" width="11.125" bestFit="1" customWidth="1"/>
    <col min="3" max="3" width="9.25" style="5" bestFit="1" customWidth="1"/>
    <col min="4" max="4" width="11" style="5" customWidth="1"/>
    <col min="5" max="5" width="12.5" customWidth="1"/>
    <col min="6" max="6" width="11.875" style="5" customWidth="1"/>
    <col min="7" max="7" width="7" customWidth="1"/>
    <col min="8" max="8" width="11" bestFit="1" customWidth="1"/>
    <col min="9" max="9" width="13.625" bestFit="1" customWidth="1"/>
    <col min="10" max="13" width="11.25" customWidth="1"/>
    <col min="14" max="14" width="11.875" bestFit="1" customWidth="1"/>
  </cols>
  <sheetData>
    <row r="1" spans="1:9" ht="33.75" customHeight="1">
      <c r="A1" s="17" t="s">
        <v>47</v>
      </c>
      <c r="B1" s="17"/>
      <c r="C1" s="17"/>
      <c r="D1" s="17"/>
      <c r="E1" s="17"/>
      <c r="F1" s="17"/>
      <c r="G1" s="1"/>
      <c r="H1" s="1"/>
    </row>
    <row r="2" spans="1:9">
      <c r="H2" s="9" t="s">
        <v>73</v>
      </c>
    </row>
    <row r="3" spans="1:9">
      <c r="A3" s="26" t="s">
        <v>0</v>
      </c>
      <c r="B3" s="27" t="s">
        <v>26</v>
      </c>
      <c r="C3" s="27" t="s">
        <v>27</v>
      </c>
      <c r="D3" s="27" t="s">
        <v>28</v>
      </c>
      <c r="E3" s="27" t="s">
        <v>1</v>
      </c>
      <c r="F3" s="28" t="s">
        <v>2</v>
      </c>
      <c r="H3" s="13" t="s">
        <v>57</v>
      </c>
      <c r="I3" s="14">
        <f>SUM(I4:I18)</f>
        <v>59177000</v>
      </c>
    </row>
    <row r="4" spans="1:9">
      <c r="A4" s="18">
        <v>100001</v>
      </c>
      <c r="B4" s="2">
        <v>45779</v>
      </c>
      <c r="C4" s="6" t="s">
        <v>33</v>
      </c>
      <c r="D4" s="6" t="s">
        <v>43</v>
      </c>
      <c r="E4" s="3">
        <v>2230000</v>
      </c>
      <c r="F4" s="19" t="s">
        <v>3</v>
      </c>
      <c r="H4" s="15" t="str" cm="1">
        <f t="array" ref="H4:H18">_xlfn.UNIQUE(표1[거래처])</f>
        <v>명진상사㈜</v>
      </c>
      <c r="I4" s="8">
        <f>SUMIF(표1[거래처],H4,표1[금액])</f>
        <v>5550000</v>
      </c>
    </row>
    <row r="5" spans="1:9">
      <c r="A5" s="18">
        <v>100002</v>
      </c>
      <c r="B5" s="2">
        <v>45779</v>
      </c>
      <c r="C5" s="6" t="s">
        <v>34</v>
      </c>
      <c r="D5" s="6" t="s">
        <v>45</v>
      </c>
      <c r="E5" s="3">
        <v>2345000</v>
      </c>
      <c r="F5" s="19" t="s">
        <v>4</v>
      </c>
      <c r="H5" s="16" t="str">
        <v>홍민테크</v>
      </c>
      <c r="I5" s="8">
        <f>SUMIF(표1[거래처],H5,표1[금액])</f>
        <v>2345000</v>
      </c>
    </row>
    <row r="6" spans="1:9">
      <c r="A6" s="18">
        <v>100003</v>
      </c>
      <c r="B6" s="2">
        <v>45779</v>
      </c>
      <c r="C6" s="6" t="s">
        <v>52</v>
      </c>
      <c r="D6" s="6" t="s">
        <v>19</v>
      </c>
      <c r="E6" s="3">
        <v>1230000</v>
      </c>
      <c r="F6" s="19" t="s">
        <v>31</v>
      </c>
      <c r="H6" s="16" t="str">
        <v>민영상사</v>
      </c>
      <c r="I6" s="8">
        <f>SUMIF(표1[거래처],H6,표1[금액])</f>
        <v>9588000</v>
      </c>
    </row>
    <row r="7" spans="1:9">
      <c r="A7" s="18">
        <v>100004</v>
      </c>
      <c r="B7" s="2">
        <v>45779</v>
      </c>
      <c r="C7" s="6" t="s">
        <v>53</v>
      </c>
      <c r="D7" s="6" t="s">
        <v>16</v>
      </c>
      <c r="E7" s="3">
        <v>3000000</v>
      </c>
      <c r="F7" s="19" t="s">
        <v>51</v>
      </c>
      <c r="H7" s="16" t="str">
        <v>안남전자</v>
      </c>
      <c r="I7" s="8">
        <f>SUMIF(표1[거래처],H7,표1[금액])</f>
        <v>8259000</v>
      </c>
    </row>
    <row r="8" spans="1:9">
      <c r="A8" s="18">
        <v>100005</v>
      </c>
      <c r="B8" s="2">
        <v>45780</v>
      </c>
      <c r="C8" s="6" t="s">
        <v>35</v>
      </c>
      <c r="D8" s="6" t="s">
        <v>12</v>
      </c>
      <c r="E8" s="3">
        <v>3412000</v>
      </c>
      <c r="F8" s="19" t="s">
        <v>7</v>
      </c>
      <c r="H8" s="16" t="str">
        <v>삼우공사</v>
      </c>
      <c r="I8" s="8">
        <f>SUMIF(표1[거래처],H8,표1[금액])</f>
        <v>5868000</v>
      </c>
    </row>
    <row r="9" spans="1:9">
      <c r="A9" s="18">
        <v>100006</v>
      </c>
      <c r="B9" s="2">
        <v>45780</v>
      </c>
      <c r="C9" s="6" t="s">
        <v>8</v>
      </c>
      <c r="D9" s="6" t="s">
        <v>20</v>
      </c>
      <c r="E9" s="3">
        <v>1456000</v>
      </c>
      <c r="F9" s="19" t="s">
        <v>5</v>
      </c>
      <c r="H9" s="16" t="str">
        <v>진미산업</v>
      </c>
      <c r="I9" s="8">
        <f>SUMIF(표1[거래처],H9,표1[금액])</f>
        <v>1456000</v>
      </c>
    </row>
    <row r="10" spans="1:9">
      <c r="A10" s="18">
        <v>100007</v>
      </c>
      <c r="B10" s="2">
        <v>45780</v>
      </c>
      <c r="C10" s="6" t="s">
        <v>36</v>
      </c>
      <c r="D10" s="6" t="s">
        <v>46</v>
      </c>
      <c r="E10" s="3">
        <v>4124000</v>
      </c>
      <c r="F10" s="19" t="s">
        <v>6</v>
      </c>
      <c r="H10" s="16" t="str">
        <v>운수실업</v>
      </c>
      <c r="I10" s="8">
        <f>SUMIF(표1[거래처],H10,표1[금액])</f>
        <v>2234000</v>
      </c>
    </row>
    <row r="11" spans="1:9">
      <c r="A11" s="18">
        <v>100008</v>
      </c>
      <c r="B11" s="2">
        <v>45781</v>
      </c>
      <c r="C11" s="6" t="s">
        <v>37</v>
      </c>
      <c r="D11" s="6" t="s">
        <v>13</v>
      </c>
      <c r="E11" s="3">
        <v>2234000</v>
      </c>
      <c r="F11" s="19" t="s">
        <v>3</v>
      </c>
      <c r="H11" s="16" t="str">
        <v>강진상사</v>
      </c>
      <c r="I11" s="8">
        <f>SUMIF(표1[거래처],H11,표1[금액])</f>
        <v>3124000</v>
      </c>
    </row>
    <row r="12" spans="1:9">
      <c r="A12" s="18">
        <v>100009</v>
      </c>
      <c r="B12" s="2">
        <v>45781</v>
      </c>
      <c r="C12" s="7" t="s">
        <v>9</v>
      </c>
      <c r="D12" s="7" t="s">
        <v>14</v>
      </c>
      <c r="E12" s="3">
        <v>1890000</v>
      </c>
      <c r="F12" s="19" t="s">
        <v>4</v>
      </c>
      <c r="H12" s="16" t="str">
        <v>나라전자㈜</v>
      </c>
      <c r="I12" s="8">
        <f>SUMIF(표1[거래처],H12,표1[금액])</f>
        <v>2245000</v>
      </c>
    </row>
    <row r="13" spans="1:9">
      <c r="A13" s="18">
        <v>100010</v>
      </c>
      <c r="B13" s="2">
        <v>45781</v>
      </c>
      <c r="C13" s="6" t="s">
        <v>10</v>
      </c>
      <c r="D13" s="6" t="s">
        <v>44</v>
      </c>
      <c r="E13" s="4">
        <v>2245000</v>
      </c>
      <c r="F13" s="19" t="s">
        <v>7</v>
      </c>
      <c r="H13" s="16" t="str">
        <v>부성실업</v>
      </c>
      <c r="I13" s="8">
        <f>SUMIF(표1[거래처],H13,표1[금액])</f>
        <v>3390000</v>
      </c>
    </row>
    <row r="14" spans="1:9">
      <c r="A14" s="18">
        <v>100011</v>
      </c>
      <c r="B14" s="2">
        <v>45781</v>
      </c>
      <c r="C14" s="6" t="s">
        <v>38</v>
      </c>
      <c r="D14" s="6" t="s">
        <v>15</v>
      </c>
      <c r="E14" s="4">
        <v>1890000</v>
      </c>
      <c r="F14" s="19" t="s">
        <v>5</v>
      </c>
      <c r="H14" s="16" t="str">
        <v>고려상사</v>
      </c>
      <c r="I14" s="8">
        <f>SUMIF(표1[거래처],H14,표1[금액])</f>
        <v>3678000</v>
      </c>
    </row>
    <row r="15" spans="1:9">
      <c r="A15" s="18">
        <v>100012</v>
      </c>
      <c r="B15" s="2">
        <v>45781</v>
      </c>
      <c r="C15" s="6" t="s">
        <v>39</v>
      </c>
      <c r="D15" s="6" t="s">
        <v>16</v>
      </c>
      <c r="E15" s="4">
        <v>2419000</v>
      </c>
      <c r="F15" s="19" t="s">
        <v>5</v>
      </c>
      <c r="H15" s="16" t="str">
        <v>다명전자</v>
      </c>
      <c r="I15" s="8">
        <f>SUMIF(표1[거래처],H15,표1[금액])</f>
        <v>1250000</v>
      </c>
    </row>
    <row r="16" spans="1:9">
      <c r="A16" s="18">
        <v>100013</v>
      </c>
      <c r="B16" s="2">
        <v>45781</v>
      </c>
      <c r="C16" s="6" t="s">
        <v>11</v>
      </c>
      <c r="D16" s="6" t="s">
        <v>17</v>
      </c>
      <c r="E16" s="4">
        <v>3678000</v>
      </c>
      <c r="F16" s="19" t="s">
        <v>6</v>
      </c>
      <c r="H16" s="16" t="str">
        <v>양수실업</v>
      </c>
      <c r="I16" s="8">
        <f>SUMIF(표1[거래처],H16,표1[금액])</f>
        <v>3570000</v>
      </c>
    </row>
    <row r="17" spans="1:14">
      <c r="A17" s="18">
        <v>100014</v>
      </c>
      <c r="B17" s="2">
        <v>45782</v>
      </c>
      <c r="C17" s="6" t="s">
        <v>40</v>
      </c>
      <c r="D17" s="6" t="s">
        <v>18</v>
      </c>
      <c r="E17" s="4">
        <v>1250000</v>
      </c>
      <c r="F17" s="19" t="s">
        <v>3</v>
      </c>
      <c r="H17" s="16" t="str">
        <v>내진실업</v>
      </c>
      <c r="I17" s="8">
        <f>SUMIF(표1[거래처],H17,표1[금액])</f>
        <v>2410000</v>
      </c>
    </row>
    <row r="18" spans="1:14">
      <c r="A18" s="18">
        <v>100015</v>
      </c>
      <c r="B18" s="2">
        <v>45782</v>
      </c>
      <c r="C18" s="6" t="s">
        <v>41</v>
      </c>
      <c r="D18" s="7" t="s">
        <v>22</v>
      </c>
      <c r="E18" s="4">
        <v>3570000</v>
      </c>
      <c r="F18" s="19" t="s">
        <v>4</v>
      </c>
      <c r="H18" s="16" t="str">
        <v>우진상사</v>
      </c>
      <c r="I18" s="8">
        <f>SUMIF(표1[거래처],H18,표1[금액])</f>
        <v>4210000</v>
      </c>
    </row>
    <row r="19" spans="1:14">
      <c r="A19" s="18">
        <v>100016</v>
      </c>
      <c r="B19" s="2">
        <v>45782</v>
      </c>
      <c r="C19" s="6" t="s">
        <v>42</v>
      </c>
      <c r="D19" s="6" t="s">
        <v>21</v>
      </c>
      <c r="E19" s="4">
        <v>2410000</v>
      </c>
      <c r="F19" s="19" t="s">
        <v>7</v>
      </c>
    </row>
    <row r="20" spans="1:14">
      <c r="A20" s="18">
        <v>100017</v>
      </c>
      <c r="B20" s="2">
        <v>45782</v>
      </c>
      <c r="C20" s="6" t="s">
        <v>54</v>
      </c>
      <c r="D20" s="6" t="s">
        <v>15</v>
      </c>
      <c r="E20" s="4">
        <v>1500000</v>
      </c>
      <c r="F20" s="19" t="s">
        <v>5</v>
      </c>
    </row>
    <row r="21" spans="1:14">
      <c r="A21" s="18">
        <v>100018</v>
      </c>
      <c r="B21" s="2">
        <v>45782</v>
      </c>
      <c r="C21" s="6" t="s">
        <v>55</v>
      </c>
      <c r="D21" s="6" t="s">
        <v>16</v>
      </c>
      <c r="E21" s="4">
        <v>1340000</v>
      </c>
      <c r="F21" s="19" t="s">
        <v>6</v>
      </c>
    </row>
    <row r="22" spans="1:14">
      <c r="A22" s="18">
        <v>100019</v>
      </c>
      <c r="B22" s="2">
        <v>45783</v>
      </c>
      <c r="C22" s="6" t="s">
        <v>23</v>
      </c>
      <c r="D22" s="6" t="s">
        <v>24</v>
      </c>
      <c r="E22" s="4">
        <v>1560000</v>
      </c>
      <c r="F22" s="19" t="s">
        <v>25</v>
      </c>
      <c r="H22" s="9" t="s">
        <v>74</v>
      </c>
    </row>
    <row r="23" spans="1:14">
      <c r="A23" s="18">
        <v>100020</v>
      </c>
      <c r="B23" s="2">
        <v>45783</v>
      </c>
      <c r="C23" s="6" t="s">
        <v>36</v>
      </c>
      <c r="D23" s="6" t="s">
        <v>46</v>
      </c>
      <c r="E23" s="3">
        <v>4234000</v>
      </c>
      <c r="F23" s="20" t="s">
        <v>48</v>
      </c>
      <c r="H23" s="10"/>
      <c r="I23" s="12">
        <v>45779</v>
      </c>
      <c r="J23" s="12">
        <v>45780</v>
      </c>
      <c r="K23" s="12">
        <v>45781</v>
      </c>
      <c r="L23" s="12">
        <v>45782</v>
      </c>
      <c r="M23" s="12">
        <v>45783</v>
      </c>
      <c r="N23" s="12" t="s">
        <v>56</v>
      </c>
    </row>
    <row r="24" spans="1:14">
      <c r="A24" s="18">
        <v>100021</v>
      </c>
      <c r="B24" s="2">
        <v>45783</v>
      </c>
      <c r="C24" s="6" t="s">
        <v>39</v>
      </c>
      <c r="D24" s="6" t="s">
        <v>16</v>
      </c>
      <c r="E24" s="3">
        <v>1500000</v>
      </c>
      <c r="F24" s="19" t="s">
        <v>5</v>
      </c>
      <c r="H24" s="11" t="s">
        <v>29</v>
      </c>
      <c r="I24" s="8">
        <f>SUMIFS(표1[금액],표1[입금방법],$H24,표1[일자],I$23)</f>
        <v>2230000</v>
      </c>
      <c r="J24" s="8">
        <f>SUMIFS(표1[금액],표1[입금방법],$H24,표1[일자],J$23)</f>
        <v>0</v>
      </c>
      <c r="K24" s="8">
        <f>SUMIFS(표1[금액],표1[입금방법],$H24,표1[일자],K$23)</f>
        <v>2234000</v>
      </c>
      <c r="L24" s="8">
        <f>SUMIFS(표1[금액],표1[입금방법],$H24,표1[일자],L$23)</f>
        <v>1250000</v>
      </c>
      <c r="M24" s="8">
        <f>SUMIFS(표1[금액],표1[입금방법],$H24,표1[일자],M$23)</f>
        <v>10348000</v>
      </c>
      <c r="N24" s="8">
        <f>SUM(I24:M24)</f>
        <v>16062000</v>
      </c>
    </row>
    <row r="25" spans="1:14">
      <c r="A25" s="18">
        <v>100022</v>
      </c>
      <c r="B25" s="2">
        <v>45783</v>
      </c>
      <c r="C25" s="6" t="s">
        <v>23</v>
      </c>
      <c r="D25" s="6" t="s">
        <v>24</v>
      </c>
      <c r="E25" s="3">
        <v>2650000</v>
      </c>
      <c r="F25" s="19" t="s">
        <v>6</v>
      </c>
      <c r="H25" s="11" t="s">
        <v>30</v>
      </c>
      <c r="I25" s="8">
        <f>SUMIFS(표1[금액],표1[입금방법],$H25,표1[일자],I$23)</f>
        <v>2345000</v>
      </c>
      <c r="J25" s="8">
        <f>SUMIFS(표1[금액],표1[입금방법],$H25,표1[일자],J$23)</f>
        <v>3412000</v>
      </c>
      <c r="K25" s="8">
        <f>SUMIFS(표1[금액],표1[입금방법],$H25,표1[일자],K$23)</f>
        <v>4135000</v>
      </c>
      <c r="L25" s="8">
        <f>SUMIFS(표1[금액],표1[입금방법],$H25,표1[일자],L$23)</f>
        <v>5980000</v>
      </c>
      <c r="M25" s="8">
        <f>SUMIFS(표1[금액],표1[입금방법],$H25,표1[일자],M$23)</f>
        <v>2456000</v>
      </c>
      <c r="N25" s="8">
        <f t="shared" ref="N25:N27" si="0">SUM(I25:M25)</f>
        <v>18328000</v>
      </c>
    </row>
    <row r="26" spans="1:14">
      <c r="A26" s="18">
        <v>100023</v>
      </c>
      <c r="B26" s="2">
        <v>45783</v>
      </c>
      <c r="C26" s="6" t="s">
        <v>33</v>
      </c>
      <c r="D26" s="6" t="s">
        <v>43</v>
      </c>
      <c r="E26" s="3">
        <v>3320000</v>
      </c>
      <c r="F26" s="19" t="s">
        <v>3</v>
      </c>
      <c r="H26" s="11" t="s">
        <v>31</v>
      </c>
      <c r="I26" s="8">
        <f>SUMIFS(표1[금액],표1[입금방법],$H26,표1[일자],I$23)</f>
        <v>1230000</v>
      </c>
      <c r="J26" s="8">
        <f>SUMIFS(표1[금액],표1[입금방법],$H26,표1[일자],J$23)</f>
        <v>1456000</v>
      </c>
      <c r="K26" s="8">
        <f>SUMIFS(표1[금액],표1[입금방법],$H26,표1[일자],K$23)</f>
        <v>4309000</v>
      </c>
      <c r="L26" s="8">
        <f>SUMIFS(표1[금액],표1[입금방법],$H26,표1[일자],L$23)</f>
        <v>1500000</v>
      </c>
      <c r="M26" s="8">
        <f>SUMIFS(표1[금액],표1[입금방법],$H26,표1[일자],M$23)</f>
        <v>1500000</v>
      </c>
      <c r="N26" s="8">
        <f t="shared" si="0"/>
        <v>9995000</v>
      </c>
    </row>
    <row r="27" spans="1:14">
      <c r="A27" s="18">
        <v>100024</v>
      </c>
      <c r="B27" s="2">
        <v>45783</v>
      </c>
      <c r="C27" s="6" t="s">
        <v>35</v>
      </c>
      <c r="D27" s="6" t="s">
        <v>12</v>
      </c>
      <c r="E27" s="3">
        <v>2456000</v>
      </c>
      <c r="F27" s="19" t="s">
        <v>4</v>
      </c>
      <c r="H27" s="11" t="s">
        <v>32</v>
      </c>
      <c r="I27" s="8">
        <f>SUMIFS(표1[금액],표1[입금방법],$H27,표1[일자],I$23)</f>
        <v>3000000</v>
      </c>
      <c r="J27" s="8">
        <f>SUMIFS(표1[금액],표1[입금방법],$H27,표1[일자],J$23)</f>
        <v>4124000</v>
      </c>
      <c r="K27" s="8">
        <f>SUMIFS(표1[금액],표1[입금방법],$H27,표1[일자],K$23)</f>
        <v>3678000</v>
      </c>
      <c r="L27" s="8">
        <f>SUMIFS(표1[금액],표1[입금방법],$H27,표1[일자],L$23)</f>
        <v>1340000</v>
      </c>
      <c r="M27" s="8">
        <f>SUMIFS(표1[금액],표1[입금방법],$H27,표1[일자],M$23)</f>
        <v>2650000</v>
      </c>
      <c r="N27" s="8">
        <f t="shared" si="0"/>
        <v>14792000</v>
      </c>
    </row>
    <row r="28" spans="1:14">
      <c r="A28" s="21">
        <v>100025</v>
      </c>
      <c r="B28" s="22">
        <v>45783</v>
      </c>
      <c r="C28" s="23" t="s">
        <v>9</v>
      </c>
      <c r="D28" s="23" t="s">
        <v>14</v>
      </c>
      <c r="E28" s="24">
        <v>1234000</v>
      </c>
      <c r="F28" s="25" t="s">
        <v>49</v>
      </c>
      <c r="H28" s="11" t="s">
        <v>50</v>
      </c>
      <c r="I28" s="8">
        <f>SUM(I24:I27)</f>
        <v>8805000</v>
      </c>
      <c r="J28" s="8">
        <f t="shared" ref="J28:M28" si="1">SUM(J24:J27)</f>
        <v>8992000</v>
      </c>
      <c r="K28" s="8">
        <f t="shared" si="1"/>
        <v>14356000</v>
      </c>
      <c r="L28" s="8">
        <f t="shared" si="1"/>
        <v>10070000</v>
      </c>
      <c r="M28" s="8">
        <f t="shared" si="1"/>
        <v>16954000</v>
      </c>
      <c r="N28" s="8">
        <f t="shared" ref="N28" si="2">SUM(N24:N27)</f>
        <v>59177000</v>
      </c>
    </row>
  </sheetData>
  <phoneticPr fontId="2" type="noConversion"/>
  <pageMargins left="0.7" right="0.7" top="0.75" bottom="0.75" header="0.3" footer="0.3"/>
  <pageSetup paperSize="9" orientation="portrait" r:id="rId1"/>
  <ignoredErrors>
    <ignoredError sqref="I28:N28" formulaRange="1"/>
  </ignoredErrors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B9EB72-E10F-4A96-82D2-704DD058A012}">
  <dimension ref="A2:A16"/>
  <sheetViews>
    <sheetView workbookViewId="0">
      <selection activeCell="A2" sqref="A2"/>
    </sheetView>
  </sheetViews>
  <sheetFormatPr defaultRowHeight="16.5"/>
  <cols>
    <col min="1" max="1" width="10.375" bestFit="1" customWidth="1"/>
  </cols>
  <sheetData>
    <row r="2" spans="1:1">
      <c r="A2" s="16" t="s">
        <v>58</v>
      </c>
    </row>
    <row r="3" spans="1:1">
      <c r="A3" s="16" t="s">
        <v>59</v>
      </c>
    </row>
    <row r="4" spans="1:1">
      <c r="A4" s="16" t="s">
        <v>60</v>
      </c>
    </row>
    <row r="5" spans="1:1">
      <c r="A5" s="16" t="s">
        <v>61</v>
      </c>
    </row>
    <row r="6" spans="1:1">
      <c r="A6" s="16" t="s">
        <v>62</v>
      </c>
    </row>
    <row r="7" spans="1:1">
      <c r="A7" s="16" t="s">
        <v>63</v>
      </c>
    </row>
    <row r="8" spans="1:1">
      <c r="A8" s="16" t="s">
        <v>64</v>
      </c>
    </row>
    <row r="9" spans="1:1">
      <c r="A9" s="16" t="s">
        <v>65</v>
      </c>
    </row>
    <row r="10" spans="1:1">
      <c r="A10" s="16" t="s">
        <v>66</v>
      </c>
    </row>
    <row r="11" spans="1:1">
      <c r="A11" s="16" t="s">
        <v>67</v>
      </c>
    </row>
    <row r="12" spans="1:1">
      <c r="A12" s="16" t="s">
        <v>68</v>
      </c>
    </row>
    <row r="13" spans="1:1">
      <c r="A13" s="16" t="s">
        <v>69</v>
      </c>
    </row>
    <row r="14" spans="1:1">
      <c r="A14" s="16" t="s">
        <v>70</v>
      </c>
    </row>
    <row r="15" spans="1:1">
      <c r="A15" s="16" t="s">
        <v>71</v>
      </c>
    </row>
    <row r="16" spans="1:1">
      <c r="A16" s="16" t="s">
        <v>72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주간입금</vt:lpstr>
      <vt:lpstr>거래처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Jini</dc:creator>
  <cp:lastModifiedBy>Jeon Mi Jin</cp:lastModifiedBy>
  <dcterms:created xsi:type="dcterms:W3CDTF">2011-03-19T13:33:57Z</dcterms:created>
  <dcterms:modified xsi:type="dcterms:W3CDTF">2025-01-28T08:34:04Z</dcterms:modified>
</cp:coreProperties>
</file>